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  <extLst>
    <ext uri="GoogleSheetsCustomDataVersion2">
      <go:sheetsCustomData xmlns:go="http://customooxmlschemas.google.com/" r:id="rId6" roundtripDataChecksum="PaS51oB9cU5ptAtwz/Yghy0CMcmRIMND+PE9/BuoiFY="/>
    </ext>
  </extLst>
</workbook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<sst xmlns="http://schemas.openxmlformats.org/spreadsheetml/2006/main" count="82" uniqueCount="79">
  <si>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</si>
  <si>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</si>
  <si>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 xml:space="preserve"> 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</si>
  <si>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</si>
  <si>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</si>
  <si>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</si>
  <si>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 xml:space="preserve"> 4162.010.26.1.4979-2025</t>
  </si>
  <si>
    <t>FECHA DE SUSCRIPCIÓN DEL CONTRATO:</t>
  </si>
  <si>
    <t>DIA</t>
  </si>
  <si>
    <t>MES</t>
  </si>
  <si>
    <t>AÑO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</si>
  <si>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</si>
  <si>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>$  3.795.000  TRES MILLONES SETECIENTOS NOVENTA Y CINCO MIL. MCTE</t>
  </si>
  <si>
    <t>OBJETO:</t>
  </si>
  <si>
    <t>Prestación de servicios profesionales en la Secretaría del Deporte y la Recreación del proyecto denominado Conservación de la infraestructura deportiva y recreativa del distrito especial de Santiago de Cali BP - 26005399</t>
  </si>
  <si>
    <t>CONTRATISTA/ ASOCIADO:</t>
  </si>
  <si>
    <t>GISELLA ANDREA CASTILLO ATOY</t>
  </si>
  <si>
    <t>IDENTIFICACIÓN: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</si>
  <si>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</si>
  <si>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>KRYSTHIAN DAVID RAMIREZ MUNEVAR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</si>
  <si>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</si>
  <si>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</si>
  <si>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</si>
  <si>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</si>
  <si>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</si>
  <si>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</si>
  <si>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</si>
  <si>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</si>
  <si>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</si>
  <si>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</si>
  <si>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</si>
  <si>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</si>
  <si>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</si>
  <si>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</si>
  <si>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</si>
  <si>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</si>
  <si>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</si>
  <si>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</si>
  <si>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</si>
  <si>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</si>
  <si>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</si>
  <si>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</si>
  <si>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</si>
  <si>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</si>
  <si>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</si>
  <si>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</si>
  <si>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</si>
  <si>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</si>
  <si>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</si>
  <si>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</si>
  <si>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</si>
  <si>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</si>
  <si>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</si>
  <si>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</si>
  <si>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</si>
  <si>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</si>
  <si>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</si>
  <si>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</si>
  <si>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</si>
  <si>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</si>
  <si>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</si>
  <si>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</si>
  <si>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</si>
  <si>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 xml:space="preserve">Nombre y firma del supervisor </t>
  </si>
  <si>
    <t>Fecha de elaboración de la revaluación: Santiago de Cali, 2025</t>
  </si>
  <si>
    <t>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,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</si>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</sst>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0.0"/>
      <color theme="1"/>
      <name val="Arial"/>
    </font>
    <font>
      <sz val="11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4" fillId="0" fontId="2" numFmtId="0" xfId="0" applyAlignment="1" applyBorder="1" applyFont="1">
      <alignment horizontal="left" readingOrder="0" shrinkToFit="0" vertical="center" wrapText="1"/>
    </xf>
    <xf borderId="6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7" fillId="0" fontId="2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readingOrder="0" vertical="center"/>
    </xf>
    <xf borderId="7" fillId="0" fontId="2" numFmtId="0" xfId="0" applyAlignment="1" applyBorder="1" applyFont="1">
      <alignment horizontal="center" vertical="center"/>
    </xf>
    <xf borderId="11" fillId="2" fontId="2" numFmtId="0" xfId="0" applyAlignment="1" applyBorder="1" applyFill="1" applyFont="1">
      <alignment horizontal="left" shrinkToFit="0" vertical="center" wrapText="1"/>
    </xf>
    <xf borderId="12" fillId="0" fontId="3" numFmtId="0" xfId="0" applyBorder="1" applyFont="1"/>
    <xf borderId="1" fillId="0" fontId="2" numFmtId="0" xfId="0" applyAlignment="1" applyBorder="1" applyFont="1">
      <alignment horizontal="left" shrinkToFit="0" vertical="center" wrapText="1"/>
    </xf>
    <xf borderId="1" fillId="0" fontId="4" numFmtId="0" xfId="0" applyAlignment="1" applyBorder="1" applyFont="1">
      <alignment horizontal="left" readingOrder="0" shrinkToFit="0" vertical="center" wrapText="1"/>
    </xf>
    <xf borderId="1" fillId="0" fontId="2" numFmtId="3" xfId="0" applyAlignment="1" applyBorder="1" applyFont="1" applyNumberFormat="1">
      <alignment horizontal="left" shrinkToFit="0" vertical="center" wrapText="1"/>
    </xf>
    <xf borderId="1" fillId="0" fontId="2" numFmtId="3" xfId="0" applyAlignment="1" applyBorder="1" applyFont="1" applyNumberFormat="1">
      <alignment horizontal="left" readingOrder="0" shrinkToFit="0" vertical="center" wrapText="1"/>
    </xf>
    <xf borderId="0" fillId="0" fontId="1" numFmtId="0" xfId="0" applyAlignment="1" applyFont="1">
      <alignment horizontal="center"/>
    </xf>
    <xf borderId="11" fillId="3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2" numFmtId="0" xfId="0" applyAlignment="1" applyBorder="1" applyFont="1">
      <alignment horizontal="center" vertical="center"/>
    </xf>
    <xf borderId="7" fillId="4" fontId="5" numFmtId="0" xfId="0" applyAlignment="1" applyBorder="1" applyFill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0" fillId="0" fontId="2" numFmtId="0" xfId="0" applyFont="1"/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5" fillId="0" fontId="1" numFmtId="0" xfId="0" applyBorder="1" applyFont="1"/>
    <xf borderId="0" fillId="0" fontId="2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center"/>
    </xf>
    <xf borderId="8" fillId="0" fontId="6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16" fillId="0" fontId="2" numFmtId="0" xfId="0" applyAlignment="1" applyBorder="1" applyFont="1">
      <alignment horizontal="center"/>
    </xf>
    <xf borderId="15" fillId="0" fontId="6" numFmtId="0" xfId="0" applyAlignment="1" applyBorder="1" applyFont="1">
      <alignment horizontal="left" readingOrder="0"/>
    </xf>
    <xf borderId="0" fillId="0" fontId="6" numFmtId="0" xfId="0" applyAlignment="1" applyFont="1">
      <alignment horizontal="left"/>
    </xf>
    <xf borderId="15" fillId="0" fontId="6" numFmtId="0" xfId="0" applyAlignment="1" applyBorder="1" applyFont="1">
      <alignment horizontal="left" vertical="center"/>
    </xf>
    <xf borderId="8" fillId="0" fontId="6" numFmtId="0" xfId="0" applyAlignment="1" applyBorder="1" applyFont="1">
      <alignment horizontal="left" readingOrder="0" shrinkToFit="0" vertical="center" wrapText="1"/>
    </xf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left" vertical="center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74050" y="3170400"/>
            <a:chExt cx="8343900" cy="1219200"/>
          </a:xfrm>
        </xdr:grpSpPr>
        <xdr:sp>
          <xdr:nvSpPr>
            <xdr:cNvPr id="4" name="Shape 4"/>
            <xdr:cNvSpPr/>
          </xdr:nvSpPr>
          <xdr:spPr>
            <a:xfrm>
              <a:off x="1174050" y="3170400"/>
              <a:ext cx="8343900" cy="1219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74050" y="3170400"/>
              <a:ext cx="8343900" cy="1219200"/>
              <a:chOff x="1174050" y="3170400"/>
              <a:chExt cx="8343900" cy="1219200"/>
            </a:xfrm>
          </xdr:grpSpPr>
          <xdr:sp>
            <xdr:nvSpPr>
              <xdr:cNvPr id="6" name="Shape 6"/>
              <xdr:cNvSpPr/>
            </xdr:nvSpPr>
            <xdr:spPr>
              <a:xfrm>
                <a:off x="1174050" y="3170400"/>
                <a:ext cx="8343900" cy="12192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1174050" y="3170400"/>
                <a:ext cx="8343900" cy="1219200"/>
                <a:chOff x="1174050" y="3170400"/>
                <a:chExt cx="8343900" cy="1219200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1174050" y="3170400"/>
                  <a:ext cx="8343900" cy="12192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1174050" y="3170400"/>
                  <a:ext cx="8343900" cy="1219200"/>
                  <a:chOff x="1145475" y="3160875"/>
                  <a:chExt cx="8401050" cy="1238250"/>
                </a:xfrm>
              </xdr:grpSpPr>
              <xdr:sp>
                <xdr:nvSpPr>
                  <xdr:cNvPr id="10" name="Shape 10"/>
                  <xdr:cNvSpPr/>
                </xdr:nvSpPr>
                <xdr:spPr>
                  <a:xfrm>
                    <a:off x="1145475" y="3160875"/>
                    <a:ext cx="8401050" cy="1238250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1" name="Shape 11"/>
                  <xdr:cNvGrpSpPr/>
                </xdr:nvGrpSpPr>
                <xdr:grpSpPr>
                  <a:xfrm>
                    <a:off x="1145475" y="3160875"/>
                    <a:ext cx="8401050" cy="1238250"/>
                    <a:chOff x="0" y="0"/>
                    <a:chExt cx="13096876" cy="1152525"/>
                  </a:xfrm>
                </xdr:grpSpPr>
                <xdr:sp>
                  <xdr:nvSpPr>
                    <xdr:cNvPr id="12" name="Shape 12"/>
                    <xdr:cNvSpPr/>
                  </xdr:nvSpPr>
                  <xdr:spPr>
                    <a:xfrm>
                      <a:off x="0" y="0"/>
                      <a:ext cx="13096875" cy="115252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3" name="Shape 13"/>
                    <xdr:cNvGrpSpPr/>
                  </xdr:nvGrpSpPr>
                  <xdr:grpSpPr>
                    <a:xfrm>
                      <a:off x="0" y="0"/>
                      <a:ext cx="13096876" cy="1152525"/>
                      <a:chOff x="0" y="0"/>
                      <a:chExt cx="759" cy="102"/>
                    </a:xfrm>
                  </xdr:grpSpPr>
                  <xdr:sp>
                    <xdr:nvSpPr>
                      <xdr:cNvPr id="14" name="Shape 14"/>
                      <xdr:cNvSpPr/>
                    </xdr:nvSpPr>
                    <xdr:spPr>
                      <a:xfrm>
                        <a:off x="0" y="0"/>
                        <a:ext cx="759" cy="102"/>
                      </a:xfrm>
                      <a:prstGeom prst="rect">
                        <a:avLst/>
                      </a:prstGeom>
                      <a:noFill/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sp>
                    <xdr:nvSpPr>
                      <xdr:cNvPr id="15" name="Shape 15"/>
                      <xdr:cNvSpPr txBox="1"/>
                    </xdr:nvSpPr>
                    <xdr:spPr>
                      <a:xfrm>
                        <a:off x="556" y="0"/>
                        <a:ext cx="203" cy="51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marR="0" rtl="0" algn="ctr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900"/>
                          <a:buFont typeface="Arial"/>
                          <a:buNone/>
                        </a:pPr>
                        <a:r>
                          <a:rPr b="0" i="0" lang="en-US" sz="1000"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MAJA01.04.04.P001.F001</a:t>
                        </a:r>
                        <a:endParaRPr sz="1000"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</xdr:txBody>
                  </xdr:sp>
                  <xdr:sp>
                    <xdr:nvSpPr>
                      <xdr:cNvPr id="16" name="Shape 16"/>
                      <xdr:cNvSpPr/>
                    </xdr:nvSpPr>
                    <xdr:spPr>
                      <a:xfrm>
                        <a:off x="664" y="51"/>
                        <a:ext cx="95" cy="51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003</a:t>
                        </a:r>
                        <a:endParaRPr sz="1400">
                          <a:solidFill>
                            <a:srgbClr val="000000"/>
                          </a:solidFill>
                        </a:endParaRPr>
                      </a:p>
                    </xdr:txBody>
                  </xdr:sp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556" y="51"/>
                        <a:ext cx="108" cy="51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0" lIns="27425" spcFirstLastPara="1" rIns="27425" wrap="square" tIns="22850">
                        <a:noAutofit/>
                      </a:bodyPr>
                      <a:lstStyle/>
                      <a:p>
                        <a:pPr indent="0" lvl="0" marL="0" rtl="0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800"/>
                          <a:buFont typeface="Arial"/>
                          <a:buNone/>
                        </a:pPr>
                        <a:r>
                          <a:rPr b="0" i="0" lang="en-US" sz="8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VERSIÓN</a:t>
                        </a:r>
                        <a:endParaRPr sz="1400"/>
                      </a:p>
                    </xdr:txBody>
                  </xdr:sp>
                  <xdr:sp>
                    <xdr:nvSpPr>
                      <xdr:cNvPr id="18" name="Shape 18"/>
                      <xdr:cNvSpPr txBox="1"/>
                    </xdr:nvSpPr>
                    <xdr:spPr>
                      <a:xfrm>
                        <a:off x="213" y="0"/>
                        <a:ext cx="343" cy="102"/>
                      </a:xfrm>
                      <a:prstGeom prst="rect">
                        <a:avLst/>
                      </a:prstGeom>
                      <a:solidFill>
                        <a:srgbClr val="FFFFFF"/>
                      </a:solidFill>
                      <a:ln cap="flat" cmpd="sng" w="9525">
                        <a:solidFill>
                          <a:srgbClr val="000000"/>
                        </a:solidFill>
                        <a:prstDash val="solid"/>
                        <a:miter lim="800000"/>
                        <a:headEnd len="sm" w="sm" type="none"/>
                        <a:tailEnd len="sm" w="sm" type="none"/>
                      </a:ln>
                    </xdr:spPr>
                    <xdr:txBody>
                      <a:bodyPr anchorCtr="0" anchor="ctr" bIns="22850" lIns="27425" spcFirstLastPara="1" rIns="27425" wrap="square" tIns="22850">
                        <a:noAutofit/>
                      </a:bodyPr>
                      <a:lstStyle/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MODELO INTEGRADO DE PLANEACIÓN Y GESTIÓN</a:t>
                        </a:r>
                        <a:endParaRPr b="0" i="0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000"/>
                          <a:buFont typeface="Arial"/>
                          <a:buNone/>
                        </a:pPr>
                        <a:r>
                          <a:rPr b="0" i="0" lang="en-US" sz="10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(MIPG)</a:t>
                        </a:r>
                        <a:endParaRPr b="0" i="0" sz="10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200"/>
                          <a:buFont typeface="Arial"/>
                          <a:buNone/>
                        </a:pPr>
                        <a:r>
                          <a:t/>
                        </a:r>
                        <a:endParaRPr b="0" i="0" sz="12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endParaRPr>
                      </a:p>
                      <a:p>
                        <a:pPr indent="0" lvl="0" marL="0" rtl="1" algn="ctr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>
                            <a:srgbClr val="000000"/>
                          </a:buClr>
                          <a:buSzPts val="1200"/>
                          <a:buFont typeface="Arial"/>
                          <a:buNone/>
                        </a:pPr>
                        <a:r>
                          <a:rPr b="0" i="0" lang="en-US" sz="1200" strike="noStrike">
                            <a:solidFill>
                              <a:srgbClr val="000000"/>
                            </a:solidFill>
                            <a:latin typeface="Arial"/>
                            <a:ea typeface="Arial"/>
                            <a:cs typeface="Arial"/>
                            <a:sym typeface="Arial"/>
                          </a:rPr>
                          <a:t>REVALUACIÓN DE PROVEEDORES </a:t>
                        </a:r>
                        <a:endParaRPr b="0" sz="1400"/>
                      </a:p>
                    </xdr:txBody>
                  </xdr:sp>
                </xdr:grpSp>
                <xdr:pic>
                  <xdr:nvPicPr>
                    <xdr:cNvPr descr="escudo" id="19" name="Shape 19"/>
                    <xdr:cNvPicPr preferRelativeResize="0"/>
                  </xdr:nvPicPr>
                  <xdr:blipFill rotWithShape="1">
                    <a:blip r:embed="rId1">
                      <a:alphaModFix/>
                    </a:blip>
                    <a:srcRect b="0" l="0" r="0" t="0"/>
                    <a:stretch/>
                  </xdr:blipFill>
                  <xdr:spPr>
                    <a:xfrm>
                      <a:off x="1003206" y="44657"/>
                      <a:ext cx="1650000" cy="790438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</xdr:pic>
              </xdr:grpSp>
            </xdr:grpSp>
          </xdr:grpSp>
        </xdr:grpSp>
      </xdr:grpSp>
    </xdr:grpSp>
    <xdr:clientData fLocksWithSheet="0"/>
  </xdr:oneCellAnchor>
  <xdr:oneCellAnchor>
    <xdr:from>
      <xdr:col>0</xdr:col>
      <xdr:colOff>142875</xdr:colOff>
      <xdr:row>4</xdr:row>
      <xdr:rowOff>9525</xdr:rowOff>
    </xdr:from>
    <xdr:ext cx="2181225" cy="342900"/>
    <xdr:sp>
      <xdr:nvSpPr>
        <xdr:cNvPr id="20" name="Shape 20"/>
        <xdr:cNvSpPr txBox="1"/>
      </xdr:nvSpPr>
      <xdr:spPr>
        <a:xfrm>
          <a:off x="4260150" y="3613313"/>
          <a:ext cx="2171700" cy="3333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75"/>
    <col customWidth="1" min="3" max="4" width="12.38"/>
    <col customWidth="1" min="5" max="5" width="10.0"/>
    <col customWidth="1" min="6" max="6" width="12.38"/>
    <col customWidth="1" min="7" max="7" width="11.75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5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2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6" t="s">
        <v>5</v>
      </c>
      <c r="B11" s="7"/>
      <c r="C11" s="8" t="s">
        <v>6</v>
      </c>
      <c r="D11" s="9"/>
      <c r="E11" s="7"/>
      <c r="F11" s="10" t="s">
        <v>7</v>
      </c>
      <c r="G11" s="7"/>
      <c r="H11" s="11" t="s">
        <v>8</v>
      </c>
      <c r="I11" s="12" t="s">
        <v>9</v>
      </c>
      <c r="J11" s="13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4"/>
      <c r="B12" s="15"/>
      <c r="C12" s="14"/>
      <c r="D12" s="16"/>
      <c r="E12" s="15"/>
      <c r="F12" s="14"/>
      <c r="G12" s="15"/>
      <c r="H12" s="17">
        <v>12.0</v>
      </c>
      <c r="I12" s="18">
        <v>11.0</v>
      </c>
      <c r="J12" s="19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20" t="s">
        <v>11</v>
      </c>
      <c r="B13" s="21"/>
      <c r="C13" s="22" t="s">
        <v>12</v>
      </c>
      <c r="D13" s="3"/>
      <c r="E13" s="3"/>
      <c r="F13" s="3"/>
      <c r="G13" s="3"/>
      <c r="H13" s="3"/>
      <c r="I13" s="3"/>
      <c r="J13" s="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63.75" customHeight="1">
      <c r="A14" s="22" t="s">
        <v>13</v>
      </c>
      <c r="B14" s="4"/>
      <c r="C14" s="23" t="s">
        <v>14</v>
      </c>
      <c r="D14" s="3"/>
      <c r="E14" s="3"/>
      <c r="F14" s="3"/>
      <c r="G14" s="3"/>
      <c r="H14" s="3"/>
      <c r="I14" s="3"/>
      <c r="J14" s="4"/>
      <c r="K14" s="1" t="str">
        <f>LOWER(A2)</f>
        <v/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22" t="s">
        <v>15</v>
      </c>
      <c r="B15" s="4"/>
      <c r="C15" s="22" t="s">
        <v>16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17</v>
      </c>
      <c r="B16" s="4"/>
      <c r="C16" s="24">
        <v>1.143990477E9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22" t="s">
        <v>18</v>
      </c>
      <c r="B17" s="4"/>
      <c r="C17" s="25" t="s">
        <v>19</v>
      </c>
      <c r="D17" s="3"/>
      <c r="E17" s="3"/>
      <c r="F17" s="3"/>
      <c r="G17" s="3"/>
      <c r="H17" s="3"/>
      <c r="I17" s="3"/>
      <c r="J17" s="4"/>
    </row>
    <row r="18" ht="4.5" customHeight="1">
      <c r="A18" s="1"/>
      <c r="B18" s="26"/>
      <c r="C18" s="26"/>
      <c r="D18" s="26"/>
      <c r="E18" s="1"/>
      <c r="F18" s="1"/>
      <c r="G18" s="1"/>
      <c r="H18" s="1"/>
      <c r="I18" s="1"/>
      <c r="J18" s="1"/>
    </row>
    <row r="19" ht="22.5" customHeight="1">
      <c r="A19" s="2" t="s">
        <v>20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7" t="s">
        <v>21</v>
      </c>
      <c r="B20" s="21"/>
      <c r="C20" s="27" t="s">
        <v>22</v>
      </c>
      <c r="D20" s="28"/>
      <c r="E20" s="28"/>
      <c r="F20" s="21"/>
      <c r="G20" s="27" t="s">
        <v>23</v>
      </c>
      <c r="H20" s="21"/>
      <c r="I20" s="27" t="s">
        <v>24</v>
      </c>
      <c r="J20" s="21"/>
    </row>
    <row r="21" ht="30.0" customHeight="1">
      <c r="A21" s="6" t="s">
        <v>25</v>
      </c>
      <c r="B21" s="7"/>
      <c r="C21" s="22" t="s">
        <v>26</v>
      </c>
      <c r="D21" s="3"/>
      <c r="E21" s="3"/>
      <c r="F21" s="4"/>
      <c r="G21" s="29">
        <v>60.0</v>
      </c>
      <c r="H21" s="19">
        <v>30.0</v>
      </c>
      <c r="I21" s="30">
        <v>30.0</v>
      </c>
      <c r="J21" s="29">
        <f>SUM(I21:I23)</f>
        <v>60</v>
      </c>
    </row>
    <row r="22" ht="30.0" customHeight="1">
      <c r="A22" s="31"/>
      <c r="B22" s="32"/>
      <c r="C22" s="22" t="s">
        <v>27</v>
      </c>
      <c r="D22" s="3"/>
      <c r="E22" s="3"/>
      <c r="F22" s="4"/>
      <c r="G22" s="33"/>
      <c r="H22" s="19">
        <v>15.0</v>
      </c>
      <c r="I22" s="30">
        <v>15.0</v>
      </c>
      <c r="J22" s="33"/>
    </row>
    <row r="23" ht="30.0" customHeight="1">
      <c r="A23" s="14"/>
      <c r="B23" s="15"/>
      <c r="C23" s="22" t="s">
        <v>28</v>
      </c>
      <c r="D23" s="3"/>
      <c r="E23" s="3"/>
      <c r="F23" s="4"/>
      <c r="G23" s="34"/>
      <c r="H23" s="19">
        <v>15.0</v>
      </c>
      <c r="I23" s="30">
        <v>15.0</v>
      </c>
      <c r="J23" s="34"/>
    </row>
    <row r="24" ht="30.0" customHeight="1">
      <c r="A24" s="6" t="s">
        <v>29</v>
      </c>
      <c r="B24" s="7"/>
      <c r="C24" s="22" t="s">
        <v>30</v>
      </c>
      <c r="D24" s="3"/>
      <c r="E24" s="3"/>
      <c r="F24" s="4"/>
      <c r="G24" s="29">
        <v>10.0</v>
      </c>
      <c r="H24" s="19">
        <v>10.0</v>
      </c>
      <c r="I24" s="30">
        <v>10.0</v>
      </c>
      <c r="J24" s="19">
        <f>SUM(I24)</f>
        <v>10</v>
      </c>
    </row>
    <row r="25" ht="30.0" customHeight="1">
      <c r="A25" s="6" t="s">
        <v>31</v>
      </c>
      <c r="B25" s="7"/>
      <c r="C25" s="22" t="s">
        <v>32</v>
      </c>
      <c r="D25" s="3"/>
      <c r="E25" s="3"/>
      <c r="F25" s="4"/>
      <c r="G25" s="29">
        <v>30.0</v>
      </c>
      <c r="H25" s="19">
        <v>10.0</v>
      </c>
      <c r="I25" s="30">
        <v>10.0</v>
      </c>
      <c r="J25" s="29">
        <v>20.0</v>
      </c>
    </row>
    <row r="26" ht="30.0" customHeight="1">
      <c r="A26" s="31"/>
      <c r="B26" s="32"/>
      <c r="C26" s="22" t="s">
        <v>33</v>
      </c>
      <c r="D26" s="3"/>
      <c r="E26" s="3"/>
      <c r="F26" s="4"/>
      <c r="G26" s="33"/>
      <c r="H26" s="19">
        <v>10.0</v>
      </c>
      <c r="I26" s="30">
        <v>10.0</v>
      </c>
      <c r="J26" s="33"/>
    </row>
    <row r="27" ht="42.0" customHeight="1">
      <c r="A27" s="14"/>
      <c r="B27" s="15"/>
      <c r="C27" s="22" t="s">
        <v>34</v>
      </c>
      <c r="D27" s="3"/>
      <c r="E27" s="3"/>
      <c r="F27" s="4"/>
      <c r="G27" s="33"/>
      <c r="H27" s="19">
        <v>10.0</v>
      </c>
      <c r="I27" s="30">
        <v>0.0</v>
      </c>
      <c r="J27" s="34"/>
    </row>
    <row r="28" ht="30.0" customHeight="1">
      <c r="A28" s="2" t="s">
        <v>35</v>
      </c>
      <c r="B28" s="3"/>
      <c r="C28" s="3"/>
      <c r="D28" s="3"/>
      <c r="E28" s="3"/>
      <c r="F28" s="4"/>
      <c r="G28" s="19">
        <f t="shared" ref="G28:H28" si="1">SUM(G21:G27)</f>
        <v>100</v>
      </c>
      <c r="H28" s="19">
        <f t="shared" si="1"/>
        <v>100</v>
      </c>
      <c r="I28" s="2">
        <f>SUM(J21:J27)</f>
        <v>90</v>
      </c>
      <c r="J28" s="4"/>
    </row>
    <row r="29" ht="30.0" customHeight="1">
      <c r="A29" s="2" t="s">
        <v>36</v>
      </c>
      <c r="B29" s="3"/>
      <c r="C29" s="3"/>
      <c r="D29" s="3"/>
      <c r="E29" s="3"/>
      <c r="F29" s="3"/>
      <c r="G29" s="3"/>
      <c r="H29" s="4"/>
      <c r="I29" s="35" t="str">
        <f>IF(I28&lt;65,A37,IF(I28&lt;75,A36,IF(I28&lt;90,A35,A34)))</f>
        <v>Satisfactorio</v>
      </c>
      <c r="J29" s="4"/>
    </row>
    <row r="30" ht="105.0" customHeight="1">
      <c r="A30" s="36" t="s">
        <v>37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38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5" t="s">
        <v>36</v>
      </c>
      <c r="B33" s="4"/>
      <c r="C33" s="35" t="s">
        <v>39</v>
      </c>
      <c r="D33" s="4"/>
      <c r="E33" s="37" t="s">
        <v>40</v>
      </c>
      <c r="F33" s="3"/>
      <c r="G33" s="3"/>
      <c r="H33" s="3"/>
      <c r="I33" s="3"/>
      <c r="J33" s="4"/>
    </row>
    <row r="34" ht="52.5" customHeight="1">
      <c r="A34" s="2" t="s">
        <v>41</v>
      </c>
      <c r="B34" s="4"/>
      <c r="C34" s="38" t="s">
        <v>42</v>
      </c>
      <c r="D34" s="4"/>
      <c r="E34" s="38" t="s">
        <v>43</v>
      </c>
      <c r="F34" s="3"/>
      <c r="G34" s="3"/>
      <c r="H34" s="3"/>
      <c r="I34" s="3"/>
      <c r="J34" s="4"/>
    </row>
    <row r="35" ht="52.5" customHeight="1">
      <c r="A35" s="2" t="s">
        <v>44</v>
      </c>
      <c r="B35" s="4"/>
      <c r="C35" s="38" t="s">
        <v>45</v>
      </c>
      <c r="D35" s="4"/>
      <c r="E35" s="38" t="s">
        <v>46</v>
      </c>
      <c r="F35" s="3"/>
      <c r="G35" s="3"/>
      <c r="H35" s="3"/>
      <c r="I35" s="3"/>
      <c r="J35" s="4"/>
    </row>
    <row r="36" ht="52.5" customHeight="1">
      <c r="A36" s="2" t="s">
        <v>47</v>
      </c>
      <c r="B36" s="4"/>
      <c r="C36" s="38" t="s">
        <v>48</v>
      </c>
      <c r="D36" s="4"/>
      <c r="E36" s="38" t="s">
        <v>49</v>
      </c>
      <c r="F36" s="3"/>
      <c r="G36" s="3"/>
      <c r="H36" s="3"/>
      <c r="I36" s="3"/>
      <c r="J36" s="4"/>
    </row>
    <row r="37" ht="52.5" customHeight="1">
      <c r="A37" s="2" t="s">
        <v>50</v>
      </c>
      <c r="B37" s="4"/>
      <c r="C37" s="2" t="s">
        <v>51</v>
      </c>
      <c r="D37" s="4"/>
      <c r="E37" s="38" t="s">
        <v>52</v>
      </c>
      <c r="F37" s="3"/>
      <c r="G37" s="3"/>
      <c r="H37" s="3"/>
      <c r="I37" s="3"/>
      <c r="J37" s="4"/>
    </row>
    <row r="38" ht="4.5" customHeight="1">
      <c r="A38" s="26"/>
      <c r="C38" s="1"/>
      <c r="D38" s="1"/>
      <c r="E38" s="1"/>
      <c r="F38" s="1"/>
      <c r="G38" s="26"/>
    </row>
    <row r="39" ht="22.5" customHeight="1">
      <c r="A39" s="2" t="s">
        <v>53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39" t="s">
        <v>54</v>
      </c>
      <c r="B40" s="3"/>
      <c r="C40" s="3"/>
      <c r="D40" s="3"/>
      <c r="E40" s="3"/>
      <c r="F40" s="3"/>
      <c r="G40" s="3"/>
      <c r="H40" s="3"/>
      <c r="I40" s="3"/>
      <c r="J40" s="4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ht="25.5" customHeight="1">
      <c r="A41" s="19"/>
      <c r="B41" s="5" t="s">
        <v>55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19"/>
      <c r="B42" s="5" t="s">
        <v>56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19"/>
      <c r="B43" s="5" t="s">
        <v>57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19"/>
      <c r="B44" s="5" t="s">
        <v>58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19"/>
      <c r="B45" s="5" t="s">
        <v>59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19"/>
      <c r="B46" s="5" t="s">
        <v>60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19"/>
      <c r="B47" s="36" t="s">
        <v>61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6"/>
      <c r="C48" s="1"/>
      <c r="D48" s="1"/>
      <c r="E48" s="1"/>
      <c r="F48" s="1"/>
      <c r="G48" s="26"/>
    </row>
    <row r="49" ht="22.5" customHeight="1">
      <c r="A49" s="2" t="s">
        <v>62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41"/>
      <c r="B50" s="42"/>
      <c r="C50" s="42"/>
      <c r="D50" s="42"/>
      <c r="E50" s="42"/>
      <c r="F50" s="42"/>
      <c r="G50" s="42"/>
      <c r="H50" s="42"/>
      <c r="I50" s="42"/>
      <c r="J50" s="43"/>
    </row>
    <row r="51">
      <c r="A51" s="44"/>
      <c r="B51" s="45"/>
      <c r="C51" s="45"/>
      <c r="D51" s="45"/>
      <c r="E51" s="45"/>
      <c r="F51" s="45"/>
      <c r="G51" s="45"/>
      <c r="H51" s="45"/>
      <c r="I51" s="45"/>
      <c r="J51" s="46"/>
    </row>
    <row r="52" ht="42.0" customHeight="1">
      <c r="A52" s="47"/>
      <c r="B52" s="16"/>
      <c r="C52" s="16"/>
      <c r="D52" s="16"/>
      <c r="E52" s="48"/>
      <c r="F52" s="49"/>
      <c r="G52" s="49"/>
      <c r="H52" s="49"/>
      <c r="I52" s="49"/>
      <c r="J52" s="50"/>
    </row>
    <row r="53" ht="22.5" customHeight="1">
      <c r="A53" s="51" t="s">
        <v>19</v>
      </c>
      <c r="B53" s="52"/>
      <c r="C53" s="49"/>
      <c r="D53" s="48"/>
      <c r="E53" s="48"/>
      <c r="F53" s="49"/>
      <c r="G53" s="49"/>
      <c r="H53" s="49"/>
      <c r="I53" s="49"/>
      <c r="J53" s="50"/>
    </row>
    <row r="54" ht="33.75" customHeight="1">
      <c r="A54" s="53" t="s">
        <v>63</v>
      </c>
      <c r="B54" s="52"/>
      <c r="C54" s="49"/>
      <c r="D54" s="48"/>
      <c r="E54" s="48"/>
      <c r="F54" s="49"/>
      <c r="G54" s="49"/>
      <c r="H54" s="49"/>
      <c r="I54" s="49"/>
      <c r="J54" s="5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ht="22.5" customHeight="1">
      <c r="A55" s="54" t="s">
        <v>64</v>
      </c>
      <c r="B55" s="16"/>
      <c r="C55" s="16"/>
      <c r="D55" s="16"/>
      <c r="E55" s="16"/>
      <c r="F55" s="16"/>
      <c r="G55" s="16"/>
      <c r="H55" s="16"/>
      <c r="I55" s="16"/>
      <c r="J55" s="15"/>
    </row>
    <row r="56" ht="6.75" customHeight="1">
      <c r="A56" s="55"/>
      <c r="B56" s="56"/>
      <c r="C56" s="56"/>
      <c r="D56" s="56"/>
      <c r="E56" s="56"/>
      <c r="F56" s="56"/>
      <c r="G56" s="56"/>
      <c r="H56" s="56"/>
      <c r="I56" s="56"/>
      <c r="J56" s="56"/>
    </row>
    <row r="57" ht="15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E65" s="40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>
      <c r="A758" s="40" t="s">
        <v>65</v>
      </c>
    </row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74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5:J55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5:J15"/>
    <mergeCell ref="C16:J16"/>
    <mergeCell ref="C17:J17"/>
    <mergeCell ref="A19:J19"/>
    <mergeCell ref="C20:F20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25"/>
    <col customWidth="1" min="9" max="26" width="9.38"/>
  </cols>
  <sheetData>
    <row r="1">
      <c r="A1" s="1">
        <v>0.0</v>
      </c>
      <c r="B1" s="1">
        <v>0.0</v>
      </c>
      <c r="C1" s="1">
        <v>0.0</v>
      </c>
      <c r="H1" s="40" t="s">
        <v>4</v>
      </c>
    </row>
    <row r="2">
      <c r="A2" s="1">
        <v>30.0</v>
      </c>
      <c r="B2" s="1">
        <v>15.0</v>
      </c>
      <c r="C2" s="1">
        <v>10.0</v>
      </c>
      <c r="H2" s="40" t="s">
        <v>66</v>
      </c>
    </row>
    <row r="3" ht="15.0" customHeight="1">
      <c r="H3" s="40" t="s">
        <v>67</v>
      </c>
    </row>
    <row r="4" ht="15.0" customHeight="1">
      <c r="H4" s="40" t="s">
        <v>68</v>
      </c>
    </row>
    <row r="5" ht="15.0" customHeight="1">
      <c r="H5" s="40" t="s">
        <v>69</v>
      </c>
    </row>
    <row r="6" ht="15.0" customHeight="1">
      <c r="H6" s="40" t="s">
        <v>70</v>
      </c>
    </row>
    <row r="7" ht="15.0" customHeight="1">
      <c r="H7" s="40" t="s">
        <v>71</v>
      </c>
    </row>
    <row r="8" ht="15.0" customHeight="1">
      <c r="H8" s="40" t="s">
        <v>72</v>
      </c>
    </row>
    <row r="9" ht="15.0" customHeight="1">
      <c r="H9" s="40" t="s">
        <v>73</v>
      </c>
    </row>
    <row r="10" ht="15.0" customHeight="1">
      <c r="H10" s="40" t="s">
        <v>74</v>
      </c>
    </row>
    <row r="11" ht="15.0" customHeight="1">
      <c r="H11" s="40" t="s">
        <v>75</v>
      </c>
    </row>
    <row r="12" ht="15.0" customHeight="1">
      <c r="H12" s="40" t="s">
        <v>76</v>
      </c>
    </row>
    <row r="13" ht="15.0" customHeight="1">
      <c r="H13" s="40" t="s">
        <v>77</v>
      </c>
    </row>
    <row r="14" ht="15.0" customHeight="1">
      <c r="H14" s="40" t="s">
        <v>78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2018-01-15T14:35:19Z</dcterms:created>
  <dc:creator>faysuly manrique libreros</dc:creator>
</cp:coreProperties>
</file>